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SoftData\"/>
    </mc:Choice>
  </mc:AlternateContent>
  <xr:revisionPtr revIDLastSave="0" documentId="13_ncr:1_{A282DE6C-4F1C-49C7-A511-18415FF8380C}" xr6:coauthVersionLast="47" xr6:coauthVersionMax="47" xr10:uidLastSave="{00000000-0000-0000-0000-000000000000}"/>
  <bookViews>
    <workbookView xWindow="4020" yWindow="4350" windowWidth="30840" windowHeight="15370" activeTab="1" xr2:uid="{E10CB6A8-2995-4A2D-B42C-72C60A758F76}"/>
  </bookViews>
  <sheets>
    <sheet name="出荷コンテナ仕様" sheetId="1" r:id="rId1"/>
    <sheet name="My_コンテナ仕様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J5" i="1"/>
  <c r="F5" i="1"/>
  <c r="L5" i="1" s="1"/>
  <c r="E5" i="1"/>
  <c r="J4" i="1"/>
  <c r="F4" i="1"/>
  <c r="L4" i="1" s="1"/>
  <c r="E4" i="1"/>
  <c r="J3" i="1"/>
  <c r="F3" i="1"/>
  <c r="L3" i="1" s="1"/>
  <c r="E3" i="1"/>
  <c r="J2" i="1"/>
  <c r="F2" i="1"/>
  <c r="L2" i="1" s="1"/>
  <c r="E2" i="1"/>
</calcChain>
</file>

<file path=xl/sharedStrings.xml><?xml version="1.0" encoding="utf-8"?>
<sst xmlns="http://schemas.openxmlformats.org/spreadsheetml/2006/main" count="42" uniqueCount="42">
  <si>
    <t>型式</t>
    <rPh sb="0" eb="2">
      <t>カタシキ</t>
    </rPh>
    <phoneticPr fontId="2"/>
  </si>
  <si>
    <t>外寸W</t>
    <rPh sb="0" eb="1">
      <t>ガイ</t>
    </rPh>
    <phoneticPr fontId="2"/>
  </si>
  <si>
    <t>外寸D</t>
    <rPh sb="0" eb="1">
      <t>ガイ</t>
    </rPh>
    <phoneticPr fontId="2"/>
  </si>
  <si>
    <t>外寸H</t>
    <rPh sb="0" eb="1">
      <t>ガイ</t>
    </rPh>
    <phoneticPr fontId="2"/>
  </si>
  <si>
    <t>外寸容積</t>
    <rPh sb="0" eb="2">
      <t>ガイスン</t>
    </rPh>
    <rPh sb="2" eb="4">
      <t>ヨウセキ</t>
    </rPh>
    <phoneticPr fontId="2"/>
  </si>
  <si>
    <t>外寸面積</t>
    <rPh sb="0" eb="2">
      <t>ガイスン</t>
    </rPh>
    <rPh sb="2" eb="4">
      <t>メンセキ</t>
    </rPh>
    <phoneticPr fontId="2"/>
  </si>
  <si>
    <t>内寸W</t>
    <rPh sb="0" eb="1">
      <t>ナイ</t>
    </rPh>
    <phoneticPr fontId="2"/>
  </si>
  <si>
    <t>内寸D</t>
    <rPh sb="0" eb="1">
      <t>ナイ</t>
    </rPh>
    <phoneticPr fontId="2"/>
  </si>
  <si>
    <t>内寸寸H</t>
    <rPh sb="0" eb="2">
      <t>ナイスン</t>
    </rPh>
    <phoneticPr fontId="2"/>
  </si>
  <si>
    <t>内寸容積</t>
    <rPh sb="0" eb="2">
      <t>ナイスン</t>
    </rPh>
    <rPh sb="2" eb="4">
      <t>ヨウセキ</t>
    </rPh>
    <phoneticPr fontId="2"/>
  </si>
  <si>
    <t>折りたたみ高</t>
  </si>
  <si>
    <t>折りたたみm2</t>
    <rPh sb="0" eb="1">
      <t>オ</t>
    </rPh>
    <phoneticPr fontId="2"/>
  </si>
  <si>
    <t>備考</t>
    <rPh sb="0" eb="2">
      <t>ビコウ</t>
    </rPh>
    <phoneticPr fontId="2"/>
  </si>
  <si>
    <t>31型</t>
    <phoneticPr fontId="2"/>
  </si>
  <si>
    <t>40型</t>
    <phoneticPr fontId="2"/>
  </si>
  <si>
    <t>51型</t>
    <phoneticPr fontId="2"/>
  </si>
  <si>
    <t>60型</t>
    <phoneticPr fontId="2"/>
  </si>
  <si>
    <t>折りたたみm2は空PL20段済みの必要平面積</t>
    <rPh sb="0" eb="1">
      <t>オ</t>
    </rPh>
    <rPh sb="8" eb="9">
      <t>カラ</t>
    </rPh>
    <rPh sb="13" eb="14">
      <t>ダン</t>
    </rPh>
    <rPh sb="14" eb="15">
      <t>ズ</t>
    </rPh>
    <rPh sb="17" eb="19">
      <t>ヒツヨウ</t>
    </rPh>
    <rPh sb="19" eb="21">
      <t>ヘイメン</t>
    </rPh>
    <rPh sb="21" eb="22">
      <t>セキ</t>
    </rPh>
    <phoneticPr fontId="2"/>
  </si>
  <si>
    <t>ID</t>
  </si>
  <si>
    <t>型式</t>
  </si>
  <si>
    <t>外寸W</t>
  </si>
  <si>
    <t>外寸D</t>
  </si>
  <si>
    <t>外寸H</t>
  </si>
  <si>
    <t>外寸容積</t>
  </si>
  <si>
    <t>外寸面積</t>
  </si>
  <si>
    <t>内寸W</t>
  </si>
  <si>
    <t>内寸D</t>
  </si>
  <si>
    <t>内寸寸H</t>
  </si>
  <si>
    <t>内寸容積</t>
  </si>
  <si>
    <t>折畳み高</t>
  </si>
  <si>
    <t>平面数</t>
  </si>
  <si>
    <t>段数</t>
  </si>
  <si>
    <t>PL積付数</t>
  </si>
  <si>
    <t>PL全高</t>
  </si>
  <si>
    <t>折畳み時平面数</t>
  </si>
  <si>
    <t>折畳み時PL段数</t>
  </si>
  <si>
    <t>折畳み時PL積載数</t>
  </si>
  <si>
    <t>折畳み時PL全高</t>
  </si>
  <si>
    <t>31型</t>
  </si>
  <si>
    <t>40型</t>
  </si>
  <si>
    <t>51型</t>
  </si>
  <si>
    <t>60型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</si>
</sst>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0;[Red]\-#,##0.000"/>
    <numFmt numFmtId="177" formatCode="#,##0.0000;[Red]\-#,##0.0000"/>
    <numFmt numFmtId="178" formatCode="#,##0.00000;[Red]\-#,##0.00000"/>
  </numFmts>
  <fonts count="3" x14ac:knownFonts="1">
    <font>
      <sz val="9"/>
      <color theme="1"/>
      <name val="ＭＳ Ｐゴシック"/>
      <family val="2"/>
      <charset val="128"/>
    </font>
    <font>
      <sz val="9"/>
      <color theme="1"/>
      <name val="ＭＳ Ｐゴシック"/>
      <family val="2"/>
      <charset val="128"/>
    </font>
    <font>
      <sz val="6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0" fontId="0" fillId="2" borderId="0" xfId="0" applyFill="1">
      <alignment vertical="center"/>
    </xf>
    <xf numFmtId="176" fontId="0" fillId="2" borderId="0" xfId="1" applyNumberFormat="1" applyFont="1" applyFill="1">
      <alignment vertical="center"/>
    </xf>
    <xf numFmtId="177" fontId="0" fillId="0" borderId="0" xfId="1" applyNumberFormat="1" applyFont="1">
      <alignment vertical="center"/>
    </xf>
    <xf numFmtId="40" fontId="0" fillId="0" borderId="0" xfId="1" applyNumberFormat="1" applyFont="1">
      <alignment vertical="center"/>
    </xf>
    <xf numFmtId="40" fontId="0" fillId="0" borderId="0" xfId="1" quotePrefix="1" applyNumberFormat="1" applyFont="1">
      <alignment vertical="center"/>
    </xf>
    <xf numFmtId="0" fontId="0" fillId="0" borderId="0" xfId="0" quotePrefix="1">
      <alignment vertical="center"/>
    </xf>
    <xf numFmtId="178" fontId="0" fillId="0" borderId="0" xfId="1" applyNumberFormat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C5E07-67F1-4813-B4D9-124E1EEABB03}">
  <dimension ref="A1:M29"/>
  <sheetViews>
    <sheetView workbookViewId="0">
      <selection sqref="A1:XFD1"/>
    </sheetView>
  </sheetViews>
  <sheetFormatPr defaultRowHeight="11" x14ac:dyDescent="0.2"/>
  <cols>
    <col min="5" max="5" width="10" style="1" bestFit="1" customWidth="1"/>
    <col min="6" max="6" width="15" customWidth="1"/>
    <col min="10" max="10" width="13" style="1" customWidth="1"/>
    <col min="11" max="11" width="17.77734375" customWidth="1"/>
    <col min="12" max="12" width="13.664062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t="s">
        <v>6</v>
      </c>
      <c r="H1" t="s">
        <v>7</v>
      </c>
      <c r="I1" t="s">
        <v>8</v>
      </c>
      <c r="J1" s="3" t="s">
        <v>9</v>
      </c>
      <c r="K1" t="s">
        <v>10</v>
      </c>
      <c r="L1" s="2" t="s">
        <v>11</v>
      </c>
      <c r="M1" t="s">
        <v>12</v>
      </c>
    </row>
    <row r="2" spans="1:13" x14ac:dyDescent="0.2">
      <c r="A2" t="s">
        <v>13</v>
      </c>
      <c r="B2">
        <v>530</v>
      </c>
      <c r="C2">
        <v>366</v>
      </c>
      <c r="D2">
        <v>220</v>
      </c>
      <c r="E2" s="1">
        <f>(B2*C2*D2)/1000^3</f>
        <v>4.2675600000000001E-2</v>
      </c>
      <c r="F2" s="1">
        <f>B2*C2/1000^2</f>
        <v>0.19398000000000001</v>
      </c>
      <c r="G2">
        <v>492</v>
      </c>
      <c r="H2">
        <v>334</v>
      </c>
      <c r="I2">
        <v>200</v>
      </c>
      <c r="J2" s="1">
        <f>(G2*H2*I2)/1000^3</f>
        <v>3.2865600000000002E-2</v>
      </c>
      <c r="K2">
        <v>86</v>
      </c>
      <c r="L2" s="4">
        <f>INT(((F2/20)*10000)+0.5)/10000</f>
        <v>9.7000000000000003E-3</v>
      </c>
      <c r="M2" s="1" t="s">
        <v>17</v>
      </c>
    </row>
    <row r="3" spans="1:13" x14ac:dyDescent="0.2">
      <c r="A3" t="s">
        <v>14</v>
      </c>
      <c r="B3">
        <v>563</v>
      </c>
      <c r="C3">
        <v>418</v>
      </c>
      <c r="D3">
        <v>210</v>
      </c>
      <c r="E3" s="1">
        <f t="shared" ref="E3:E5" si="0">(B3*C3*D3)/1000^3</f>
        <v>4.9420140000000001E-2</v>
      </c>
      <c r="F3" s="1">
        <f t="shared" ref="F3:F5" si="1">B3*C3/1000^2</f>
        <v>0.23533399999999999</v>
      </c>
      <c r="G3">
        <v>523</v>
      </c>
      <c r="H3">
        <v>378</v>
      </c>
      <c r="I3">
        <v>188</v>
      </c>
      <c r="J3" s="1">
        <f t="shared" ref="J3:J5" si="2">(G3*H3*I3)/1000^3</f>
        <v>3.7166471999999999E-2</v>
      </c>
      <c r="K3">
        <v>60</v>
      </c>
      <c r="L3" s="4">
        <f t="shared" ref="L3:L5" si="3">INT(((F3/20)*10000)+0.5)/10000</f>
        <v>1.18E-2</v>
      </c>
    </row>
    <row r="4" spans="1:13" x14ac:dyDescent="0.2">
      <c r="A4" t="s">
        <v>15</v>
      </c>
      <c r="B4">
        <v>530</v>
      </c>
      <c r="C4">
        <v>366</v>
      </c>
      <c r="D4">
        <v>325</v>
      </c>
      <c r="E4" s="1">
        <f t="shared" si="0"/>
        <v>6.3043500000000002E-2</v>
      </c>
      <c r="F4" s="1">
        <f t="shared" si="1"/>
        <v>0.19398000000000001</v>
      </c>
      <c r="G4">
        <v>492</v>
      </c>
      <c r="H4">
        <v>334</v>
      </c>
      <c r="I4">
        <v>305</v>
      </c>
      <c r="J4" s="1">
        <f t="shared" si="2"/>
        <v>5.0120039999999998E-2</v>
      </c>
      <c r="K4">
        <v>86</v>
      </c>
      <c r="L4" s="4">
        <f t="shared" si="3"/>
        <v>9.7000000000000003E-3</v>
      </c>
    </row>
    <row r="5" spans="1:13" x14ac:dyDescent="0.2">
      <c r="A5" t="s">
        <v>16</v>
      </c>
      <c r="B5">
        <v>600</v>
      </c>
      <c r="C5">
        <v>400</v>
      </c>
      <c r="D5">
        <v>320</v>
      </c>
      <c r="E5" s="1">
        <f t="shared" si="0"/>
        <v>7.6799999999999993E-2</v>
      </c>
      <c r="F5" s="1">
        <f t="shared" si="1"/>
        <v>0.24</v>
      </c>
      <c r="G5">
        <v>560</v>
      </c>
      <c r="H5">
        <v>365</v>
      </c>
      <c r="I5">
        <v>298</v>
      </c>
      <c r="J5" s="1">
        <f t="shared" si="2"/>
        <v>6.0911199999999999E-2</v>
      </c>
      <c r="K5">
        <v>68</v>
      </c>
      <c r="L5" s="4">
        <f t="shared" si="3"/>
        <v>1.2E-2</v>
      </c>
    </row>
    <row r="10" spans="1:13" x14ac:dyDescent="0.2">
      <c r="J10" s="8">
        <f>F2/20</f>
        <v>9.699000000000001E-3</v>
      </c>
    </row>
    <row r="16" spans="1:13" x14ac:dyDescent="0.2">
      <c r="K16" s="6"/>
    </row>
    <row r="17" spans="7:13" x14ac:dyDescent="0.2">
      <c r="G17" s="7"/>
      <c r="J17"/>
      <c r="K17" s="5"/>
    </row>
    <row r="18" spans="7:13" x14ac:dyDescent="0.2">
      <c r="G18" s="7"/>
      <c r="J18"/>
      <c r="K18" s="5"/>
    </row>
    <row r="19" spans="7:13" x14ac:dyDescent="0.2">
      <c r="G19" s="7"/>
      <c r="J19"/>
      <c r="K19" s="5"/>
    </row>
    <row r="20" spans="7:13" x14ac:dyDescent="0.2">
      <c r="G20" s="7"/>
      <c r="J20"/>
      <c r="K20" s="5"/>
    </row>
    <row r="21" spans="7:13" x14ac:dyDescent="0.2">
      <c r="G21" s="7"/>
      <c r="I21" s="1"/>
      <c r="K21" s="5"/>
      <c r="L21" s="1"/>
      <c r="M21" s="1"/>
    </row>
    <row r="22" spans="7:13" x14ac:dyDescent="0.2">
      <c r="G22" s="7"/>
      <c r="J22"/>
      <c r="K22" s="5"/>
    </row>
    <row r="23" spans="7:13" x14ac:dyDescent="0.2">
      <c r="G23" s="7"/>
      <c r="J23"/>
      <c r="K23" s="5"/>
    </row>
    <row r="24" spans="7:13" x14ac:dyDescent="0.2">
      <c r="G24" s="7"/>
      <c r="J24"/>
      <c r="K24" s="5"/>
    </row>
    <row r="25" spans="7:13" x14ac:dyDescent="0.2">
      <c r="G25" s="7"/>
      <c r="J25"/>
      <c r="K25" s="5"/>
    </row>
    <row r="26" spans="7:13" x14ac:dyDescent="0.2">
      <c r="G26" s="7"/>
      <c r="I26" s="1"/>
      <c r="K26" s="5"/>
      <c r="L26" s="1"/>
      <c r="M26" s="1"/>
    </row>
    <row r="27" spans="7:13" x14ac:dyDescent="0.2">
      <c r="G27" s="7"/>
      <c r="J27"/>
      <c r="K27" s="5"/>
    </row>
    <row r="28" spans="7:13" x14ac:dyDescent="0.2">
      <c r="J28"/>
      <c r="K28" s="5"/>
    </row>
    <row r="29" spans="7:13" x14ac:dyDescent="0.2">
      <c r="J29"/>
      <c r="K29" s="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32640-A8C7-4042-AA6B-3A6E8B2641F0}">
  <dimension ref="A1:T5"/>
  <sheetViews>
    <sheetView tabSelected="1" workbookViewId="0">
      <selection activeCell="U11" sqref="U11"/>
    </sheetView>
  </sheetViews>
  <sheetFormatPr defaultRowHeight="11" x14ac:dyDescent="0.2"/>
  <cols>
    <col min="12" max="12" width="13.109375" customWidth="1"/>
    <col min="20" max="20" width="18.44140625" customWidth="1"/>
  </cols>
  <sheetData>
    <row r="1" spans="1:20" x14ac:dyDescent="0.2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  <c r="R1" t="s">
        <v>35</v>
      </c>
      <c r="S1" t="s">
        <v>36</v>
      </c>
      <c r="T1" t="s">
        <v>37</v>
      </c>
    </row>
    <row r="2" spans="1:20" x14ac:dyDescent="0.2">
      <c r="A2">
        <v>1</v>
      </c>
      <c r="B2" t="s">
        <v>38</v>
      </c>
      <c r="C2">
        <v>530</v>
      </c>
      <c r="D2">
        <v>366</v>
      </c>
      <c r="E2">
        <v>220</v>
      </c>
      <c r="F2">
        <v>4.2999999999999997E-2</v>
      </c>
      <c r="G2">
        <v>0.19400000000000001</v>
      </c>
      <c r="H2">
        <v>492</v>
      </c>
      <c r="I2">
        <v>334</v>
      </c>
      <c r="J2">
        <v>200</v>
      </c>
      <c r="K2">
        <v>3.3000000000000002E-2</v>
      </c>
      <c r="L2">
        <v>86</v>
      </c>
      <c r="M2">
        <v>6</v>
      </c>
      <c r="N2">
        <v>5</v>
      </c>
      <c r="O2">
        <v>30</v>
      </c>
      <c r="P2">
        <v>1250</v>
      </c>
      <c r="Q2">
        <v>6</v>
      </c>
      <c r="R2">
        <v>13</v>
      </c>
      <c r="S2">
        <v>78</v>
      </c>
      <c r="T2">
        <v>1268</v>
      </c>
    </row>
    <row r="3" spans="1:20" x14ac:dyDescent="0.2">
      <c r="A3">
        <v>2</v>
      </c>
      <c r="B3" t="s">
        <v>39</v>
      </c>
      <c r="C3">
        <v>563</v>
      </c>
      <c r="D3">
        <v>418</v>
      </c>
      <c r="E3">
        <v>210</v>
      </c>
      <c r="F3">
        <v>4.9000000000000002E-2</v>
      </c>
      <c r="G3">
        <v>0.23499999999999999</v>
      </c>
      <c r="H3">
        <v>523</v>
      </c>
      <c r="I3">
        <v>378</v>
      </c>
      <c r="J3">
        <v>188</v>
      </c>
      <c r="K3">
        <v>3.6999999999999998E-2</v>
      </c>
      <c r="L3">
        <v>60</v>
      </c>
      <c r="M3">
        <v>4</v>
      </c>
      <c r="N3">
        <v>5</v>
      </c>
      <c r="O3">
        <v>20</v>
      </c>
      <c r="P3">
        <v>1200</v>
      </c>
      <c r="Q3">
        <v>4</v>
      </c>
      <c r="R3">
        <v>20</v>
      </c>
      <c r="S3">
        <v>80</v>
      </c>
      <c r="T3">
        <v>1350</v>
      </c>
    </row>
    <row r="4" spans="1:20" x14ac:dyDescent="0.2">
      <c r="A4">
        <v>3</v>
      </c>
      <c r="B4" t="s">
        <v>40</v>
      </c>
      <c r="C4">
        <v>530</v>
      </c>
      <c r="D4">
        <v>366</v>
      </c>
      <c r="E4">
        <v>325</v>
      </c>
      <c r="F4">
        <v>6.3E-2</v>
      </c>
      <c r="G4">
        <v>0.19400000000000001</v>
      </c>
      <c r="H4">
        <v>492</v>
      </c>
      <c r="I4">
        <v>334</v>
      </c>
      <c r="J4">
        <v>305</v>
      </c>
      <c r="K4">
        <v>0.05</v>
      </c>
      <c r="L4">
        <v>86</v>
      </c>
      <c r="M4">
        <v>6</v>
      </c>
      <c r="N4">
        <v>3</v>
      </c>
      <c r="O4">
        <v>18</v>
      </c>
      <c r="P4">
        <v>1125</v>
      </c>
      <c r="Q4">
        <v>6</v>
      </c>
      <c r="R4">
        <v>13</v>
      </c>
      <c r="S4">
        <v>78</v>
      </c>
      <c r="T4">
        <v>1268</v>
      </c>
    </row>
    <row r="5" spans="1:20" x14ac:dyDescent="0.2">
      <c r="A5">
        <v>4</v>
      </c>
      <c r="B5" t="s">
        <v>41</v>
      </c>
      <c r="C5">
        <v>600</v>
      </c>
      <c r="D5">
        <v>400</v>
      </c>
      <c r="E5">
        <v>320</v>
      </c>
      <c r="F5">
        <v>7.6999999999999999E-2</v>
      </c>
      <c r="G5">
        <v>0.24</v>
      </c>
      <c r="H5">
        <v>560</v>
      </c>
      <c r="I5">
        <v>365</v>
      </c>
      <c r="J5">
        <v>298</v>
      </c>
      <c r="K5">
        <v>6.0999999999999999E-2</v>
      </c>
      <c r="L5">
        <v>68</v>
      </c>
      <c r="M5">
        <v>4</v>
      </c>
      <c r="N5">
        <v>3</v>
      </c>
      <c r="O5">
        <v>12</v>
      </c>
      <c r="P5">
        <v>1110</v>
      </c>
      <c r="Q5">
        <v>4</v>
      </c>
      <c r="R5">
        <v>17</v>
      </c>
      <c r="S5">
        <v>68</v>
      </c>
      <c r="T5">
        <v>1306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出荷コンテナ仕様</vt:lpstr>
      <vt:lpstr>My_コンテナ仕様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2024-11-16T12:39:47Z</dcterms:created>
  <dcterms:modified xsi:type="dcterms:W3CDTF">2025-07-29T08:21:53Z</dcterms:modified>
</cp:coreProperties>
</file>